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8CA4916-7125-46DA-85EA-79594464E9E0}" xr6:coauthVersionLast="47" xr6:coauthVersionMax="47" xr10:uidLastSave="{00000000-0000-0000-0000-000000000000}"/>
  <bookViews>
    <workbookView xWindow="-28920" yWindow="-4860" windowWidth="29040" windowHeight="1644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6" i="144" l="1"/>
  <c r="S45" i="144"/>
  <c r="S44" i="144"/>
  <c r="Q44" i="144"/>
  <c r="S43" i="144"/>
  <c r="Q42" i="144"/>
  <c r="Q41" i="144"/>
  <c r="D42" i="144" l="1"/>
  <c r="Q40" i="144" l="1"/>
  <c r="Q37" i="144" l="1"/>
  <c r="Q36" i="144"/>
  <c r="Q34" i="144"/>
  <c r="D35" i="144"/>
  <c r="Q30" i="144" l="1"/>
  <c r="Q29" i="144" l="1"/>
  <c r="Q28" i="144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48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N49" i="144" s="1"/>
  <c r="G48" i="144"/>
  <c r="G47" i="144"/>
  <c r="N47" i="144" s="1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43" i="144" l="1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P33" i="144" l="1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R43" i="144"/>
  <c r="Q45" i="144" l="1"/>
  <c r="P44" i="144"/>
  <c r="O44" i="144" s="1"/>
  <c r="R44" i="144"/>
  <c r="P45" i="144" l="1"/>
  <c r="O45" i="144" s="1"/>
  <c r="Q46" i="144"/>
  <c r="R45" i="144"/>
  <c r="Q47" i="144" l="1"/>
  <c r="P46" i="144"/>
  <c r="O46" i="144" s="1"/>
  <c r="R46" i="144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<sst xmlns="http://schemas.openxmlformats.org/spreadsheetml/2006/main" count="1941" uniqueCount="396">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</sst>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S47" sqref="S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-3050812.5454545454</v>
      </c>
      <c r="Y33" s="156">
        <f t="shared" si="13"/>
        <v>-3062253</v>
      </c>
      <c r="Z33" s="217">
        <f>AVERAGE(Y33:Y62)</f>
        <v>-3025619.1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4900</v>
      </c>
      <c r="J37" s="25">
        <v>300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-22900</v>
      </c>
      <c r="J40" s="25">
        <v>100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-3025968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-10900</v>
      </c>
      <c r="J41" s="25">
        <v>100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-14000</v>
      </c>
      <c r="J42" s="25">
        <v>100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-14400</v>
      </c>
      <c r="J43" s="25">
        <v>100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62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-1400</v>
      </c>
      <c r="J44" s="25">
        <v>100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/>
      <c r="X44" s="167"/>
      <c r="Y44" s="156">
        <f t="shared" si="20"/>
        <v>-3005065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/>
      <c r="X45" s="167"/>
      <c r="Y45" s="156">
        <f t="shared" si="20"/>
        <v>-3005065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/>
      <c r="X46" s="167"/>
      <c r="Y46" s="156">
        <f t="shared" si="20"/>
        <v>-3005065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2900783</v>
      </c>
      <c r="H47" s="132">
        <v>16300</v>
      </c>
      <c r="I47" s="25">
        <v>-5000</v>
      </c>
      <c r="J47" s="25">
        <v>100</v>
      </c>
      <c r="K47" s="170">
        <f t="shared" si="7"/>
        <v>11400</v>
      </c>
      <c r="L47" s="171"/>
      <c r="M47" s="153"/>
      <c r="N47" s="149">
        <f t="shared" si="10"/>
        <v>2912183</v>
      </c>
      <c r="O47" s="67">
        <f t="shared" si="19"/>
        <v>72517.290487804887</v>
      </c>
      <c r="P47" s="7">
        <f t="shared" si="5"/>
        <v>2973208.91</v>
      </c>
      <c r="Q47" s="164">
        <f t="shared" si="22"/>
        <v>3069051.51</v>
      </c>
      <c r="R47" s="29">
        <f t="shared" si="1"/>
        <v>144.42529068307974</v>
      </c>
      <c r="S47" s="5">
        <f>SUM($Q$7:$Q47)/T47-1</f>
        <v>235748.29048780471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0"/>
        <v>-3016465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-5000</v>
      </c>
      <c r="J48" s="25">
        <v>100</v>
      </c>
      <c r="K48" s="170">
        <f t="shared" si="7"/>
        <v>-4600</v>
      </c>
      <c r="L48" s="171"/>
      <c r="M48" s="153"/>
      <c r="N48" s="149">
        <f t="shared" si="10"/>
        <v>-4600</v>
      </c>
      <c r="O48" s="67">
        <f t="shared" si="19"/>
        <v>139867.29571428572</v>
      </c>
      <c r="P48" s="7">
        <f t="shared" si="5"/>
        <v>5874426.4199999999</v>
      </c>
      <c r="Q48" s="164">
        <f t="shared" si="22"/>
        <v>3064449.51</v>
      </c>
      <c r="R48" s="29">
        <f t="shared" si="1"/>
        <v>185.68558598454072</v>
      </c>
      <c r="S48" s="5">
        <f>SUM($Q$7:$Q48)/T48-1</f>
        <v>303098.29571428552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0"/>
        <v>-3011865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v>-10444</v>
      </c>
      <c r="E49" s="87"/>
      <c r="F49" s="23"/>
      <c r="G49" s="26">
        <f t="shared" ref="G49:G51" si="23">D49+E49+F49-E48-F48</f>
        <v>-10444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-10444</v>
      </c>
      <c r="O49" s="67">
        <f t="shared" si="19"/>
        <v>203841.81232558138</v>
      </c>
      <c r="P49" s="7">
        <f t="shared" si="5"/>
        <v>8765197.9299999997</v>
      </c>
      <c r="Q49" s="164">
        <f t="shared" si="22"/>
        <v>3054003.51</v>
      </c>
      <c r="R49" s="29">
        <f t="shared" si="1"/>
        <v>224.87797265584027</v>
      </c>
      <c r="S49" s="5">
        <f>SUM($Q$7:$Q49)/T49-1</f>
        <v>367072.81232558121</v>
      </c>
      <c r="T49" s="18">
        <v>43</v>
      </c>
      <c r="U49" s="138"/>
      <c r="V49" s="131"/>
      <c r="W49" s="105"/>
      <c r="X49" s="167"/>
      <c r="Y49" s="156">
        <f t="shared" si="20"/>
        <v>-3011865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264908.35090909089</v>
      </c>
      <c r="P50" s="7">
        <f t="shared" si="5"/>
        <v>11655967.439999999</v>
      </c>
      <c r="Q50" s="164">
        <f t="shared" si="22"/>
        <v>3054001.51</v>
      </c>
      <c r="R50" s="29">
        <f t="shared" si="1"/>
        <v>262.28885935912729</v>
      </c>
      <c r="S50" s="5">
        <f>SUM($Q$7:$Q50)/T50-1</f>
        <v>428139.35090909066</v>
      </c>
      <c r="T50" s="18">
        <v>44</v>
      </c>
      <c r="U50" s="138"/>
      <c r="V50" s="131"/>
      <c r="W50" s="105"/>
      <c r="X50" s="167"/>
      <c r="Y50" s="156">
        <f t="shared" si="20"/>
        <v>-3011865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323260.77666666667</v>
      </c>
      <c r="P51" s="7">
        <f t="shared" si="5"/>
        <v>14546734.949999999</v>
      </c>
      <c r="Q51" s="164">
        <f t="shared" si="22"/>
        <v>3053999.51</v>
      </c>
      <c r="R51" s="29">
        <f t="shared" si="1"/>
        <v>298.03701275893599</v>
      </c>
      <c r="S51" s="5">
        <f>SUM($Q$7:$Q51)/T51-1</f>
        <v>486491.77666666638</v>
      </c>
      <c r="T51" s="18">
        <v>45</v>
      </c>
      <c r="U51" s="138"/>
      <c r="V51" s="131"/>
      <c r="W51" s="105"/>
      <c r="X51" s="167"/>
      <c r="Y51" s="156">
        <f t="shared" si="20"/>
        <v>-3011865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379076.09695652174</v>
      </c>
      <c r="P52" s="7">
        <f t="shared" si="5"/>
        <v>17437500.460000001</v>
      </c>
      <c r="Q52" s="164">
        <f t="shared" si="22"/>
        <v>3053997.51</v>
      </c>
      <c r="R52" s="29">
        <f t="shared" si="1"/>
        <v>332.23087198375401</v>
      </c>
      <c r="S52" s="5">
        <f>SUM($Q$7:$Q52)/T52-1</f>
        <v>542307.09695652139</v>
      </c>
      <c r="T52" s="18">
        <v>46</v>
      </c>
      <c r="U52" s="138"/>
      <c r="V52" s="131"/>
      <c r="W52" s="105"/>
      <c r="X52" s="167"/>
      <c r="Y52" s="156">
        <f t="shared" si="20"/>
        <v>-3011865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432516.25468085107</v>
      </c>
      <c r="P53" s="7">
        <f t="shared" si="5"/>
        <v>20328263.969999999</v>
      </c>
      <c r="Q53" s="164">
        <f t="shared" si="22"/>
        <v>3053995.51</v>
      </c>
      <c r="R53" s="29">
        <f t="shared" si="1"/>
        <v>364.96964730007033</v>
      </c>
      <c r="S53" s="5">
        <f>SUM($Q$7:$Q53)/T53-1</f>
        <v>595747.25468085078</v>
      </c>
      <c r="T53" s="18">
        <v>47</v>
      </c>
      <c r="U53" s="138"/>
      <c r="V53" s="131"/>
      <c r="W53" s="105"/>
      <c r="X53" s="167"/>
      <c r="Y53" s="156">
        <f t="shared" si="20"/>
        <v>-3011865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483729.69749999995</v>
      </c>
      <c r="P54" s="7">
        <f t="shared" si="5"/>
        <v>23219025.479999997</v>
      </c>
      <c r="Q54" s="164">
        <f t="shared" si="22"/>
        <v>3053993.51</v>
      </c>
      <c r="R54" s="29">
        <f t="shared" si="1"/>
        <v>396.34428145216606</v>
      </c>
      <c r="S54" s="5">
        <f>SUM($Q$7:$Q54)/T54-1</f>
        <v>646960.69749999966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0"/>
        <v>-3011865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532852.75489795906</v>
      </c>
      <c r="P55" s="7">
        <f t="shared" si="5"/>
        <v>26109784.989999995</v>
      </c>
      <c r="Q55" s="164">
        <f t="shared" si="22"/>
        <v>3053991.51</v>
      </c>
      <c r="R55" s="29">
        <f t="shared" si="1"/>
        <v>426.43829328683023</v>
      </c>
      <c r="S55" s="5">
        <f>SUM($Q$7:$Q55)/T55-1</f>
        <v>696083.75489795872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0"/>
        <v>-3011865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580010.84999999986</v>
      </c>
      <c r="P56" s="7">
        <f t="shared" si="5"/>
        <v>29000542.499999993</v>
      </c>
      <c r="Q56" s="164">
        <f t="shared" si="22"/>
        <v>3053989.51</v>
      </c>
      <c r="R56" s="29">
        <f t="shared" si="1"/>
        <v>455.32852014310896</v>
      </c>
      <c r="S56" s="5">
        <f>SUM($Q$7:$Q56)/T56-1</f>
        <v>743241.84999999951</v>
      </c>
      <c r="T56" s="18">
        <v>50</v>
      </c>
      <c r="U56" s="138"/>
      <c r="V56" s="131"/>
      <c r="W56" s="105"/>
      <c r="X56" s="167"/>
      <c r="Y56" s="156">
        <f t="shared" si="20"/>
        <v>-3011865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625319.56882352917</v>
      </c>
      <c r="P57" s="7">
        <f t="shared" si="5"/>
        <v>31891298.00999999</v>
      </c>
      <c r="Q57" s="164">
        <f t="shared" si="22"/>
        <v>3053987.51</v>
      </c>
      <c r="R57" s="29">
        <f t="shared" si="1"/>
        <v>483.08577290208348</v>
      </c>
      <c r="S57" s="5">
        <f>SUM($Q$7:$Q57)/T57-1</f>
        <v>788550.56882352894</v>
      </c>
      <c r="T57" s="18">
        <v>51</v>
      </c>
      <c r="U57" s="138"/>
      <c r="V57" s="131"/>
      <c r="W57" s="105"/>
      <c r="X57" s="167"/>
      <c r="Y57" s="156">
        <f t="shared" si="20"/>
        <v>-3011865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668885.6061538459</v>
      </c>
      <c r="P58" s="7">
        <f t="shared" si="5"/>
        <v>34782051.519999988</v>
      </c>
      <c r="Q58" s="164">
        <f t="shared" si="22"/>
        <v>3053985.51</v>
      </c>
      <c r="R58" s="29">
        <f t="shared" si="1"/>
        <v>509.7754154539831</v>
      </c>
      <c r="S58" s="5">
        <f>SUM($Q$7:$Q58)/T58-1</f>
        <v>832116.60615384567</v>
      </c>
      <c r="T58" s="18">
        <v>52</v>
      </c>
      <c r="U58" s="138"/>
      <c r="V58" s="131"/>
      <c r="W58" s="105"/>
      <c r="X58" s="167"/>
      <c r="Y58" s="156">
        <f t="shared" si="20"/>
        <v>-3011865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710807.60433962243</v>
      </c>
      <c r="P59" s="7">
        <f t="shared" si="5"/>
        <v>37672803.029999986</v>
      </c>
      <c r="Q59" s="164">
        <f t="shared" si="22"/>
        <v>3053983.51</v>
      </c>
      <c r="R59" s="29">
        <f t="shared" si="1"/>
        <v>535.45787856524589</v>
      </c>
      <c r="S59" s="5">
        <f>SUM($Q$7:$Q59)/T59-1</f>
        <v>874038.60433962208</v>
      </c>
      <c r="T59" s="18">
        <v>53</v>
      </c>
      <c r="U59" s="138"/>
      <c r="V59" s="131"/>
      <c r="W59" s="105"/>
      <c r="X59" s="167"/>
      <c r="Y59" s="156">
        <f t="shared" si="20"/>
        <v>-3011865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751176.89888888865</v>
      </c>
      <c r="P60" s="7">
        <f t="shared" si="5"/>
        <v>40563552.539999984</v>
      </c>
      <c r="Q60" s="164">
        <f t="shared" si="22"/>
        <v>3053981.51</v>
      </c>
      <c r="R60" s="29">
        <f t="shared" si="1"/>
        <v>560.18911664924053</v>
      </c>
      <c r="S60" s="5">
        <f>SUM($Q$7:$Q60)/T60-1</f>
        <v>914407.8988888883</v>
      </c>
      <c r="T60" s="18">
        <v>54</v>
      </c>
      <c r="U60" s="138"/>
      <c r="V60" s="131"/>
      <c r="W60" s="105"/>
      <c r="X60" s="167"/>
      <c r="Y60" s="156">
        <f t="shared" si="20"/>
        <v>-3011865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790078.18272727239</v>
      </c>
      <c r="P61" s="7">
        <f t="shared" si="5"/>
        <v>43454300.049999982</v>
      </c>
      <c r="Q61" s="164">
        <f t="shared" si="22"/>
        <v>3053979.51</v>
      </c>
      <c r="R61" s="29">
        <f t="shared" si="1"/>
        <v>584.02101470745458</v>
      </c>
      <c r="S61" s="5">
        <f>SUM($Q$7:$Q61)/T61-1</f>
        <v>953309.18272727216</v>
      </c>
      <c r="T61" s="18">
        <v>55</v>
      </c>
      <c r="U61" s="138"/>
      <c r="V61" s="131"/>
      <c r="W61" s="105"/>
      <c r="X61" s="167"/>
      <c r="Y61" s="156">
        <f t="shared" si="20"/>
        <v>-3011865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827590.09928571398</v>
      </c>
      <c r="P62" s="7">
        <f t="shared" si="5"/>
        <v>46345045.55999998</v>
      </c>
      <c r="Q62" s="164">
        <f t="shared" si="22"/>
        <v>3053977.51</v>
      </c>
      <c r="R62" s="29">
        <f t="shared" si="1"/>
        <v>607.00175166984025</v>
      </c>
      <c r="S62" s="5">
        <f>SUM($Q$7:$Q62)/T62-1</f>
        <v>990821.09928571363</v>
      </c>
      <c r="T62" s="18">
        <v>56</v>
      </c>
      <c r="U62" s="138"/>
      <c r="V62" s="131"/>
      <c r="W62" s="105"/>
      <c r="X62" s="167"/>
      <c r="Y62" s="156">
        <f t="shared" si="20"/>
        <v>-3011865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90"/>
  <sheetViews>
    <sheetView topLeftCell="A5371" workbookViewId="0">
      <selection activeCell="D5390" sqref="D539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2024-12-02T11:10:23Z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